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Kristina\Desktop\Ana-Maria\TEHNOVAR\OBJAVA\Final\"/>
    </mc:Choice>
  </mc:AlternateContent>
  <xr:revisionPtr revIDLastSave="0" documentId="13_ncr:1_{A87225E2-E5A6-4B72-8152-8BF4B49FA2E3}" xr6:coauthVersionLast="47" xr6:coauthVersionMax="47" xr10:uidLastSave="{00000000-0000-0000-0000-000000000000}"/>
  <bookViews>
    <workbookView xWindow="20370" yWindow="-3255" windowWidth="29040" windowHeight="15840" activeTab="1" xr2:uid="{00000000-000D-0000-FFFF-FFFF00000000}"/>
  </bookViews>
  <sheets>
    <sheet name="Naslovna" sheetId="2" r:id="rId1"/>
    <sheet name="Troškovnik" sheetId="1" r:id="rId2"/>
  </sheets>
  <definedNames>
    <definedName name="_Hlk37347308" localSheetId="0">Naslovna!$C$15</definedName>
    <definedName name="_Hlk52188614" localSheetId="1">Troškovnik!#REF!</definedName>
    <definedName name="_xlnm.Print_Area" localSheetId="1">Troškovnik!$A$1:$K$28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  <c r="I6" i="1" s="1"/>
  <c r="J6" i="1" s="1"/>
  <c r="H6" i="1"/>
  <c r="E5" i="1" l="1"/>
  <c r="I5" i="1" s="1"/>
  <c r="E4" i="1"/>
  <c r="H5" i="1"/>
  <c r="J5" i="1" l="1"/>
  <c r="H4" i="1"/>
  <c r="H8" i="1" s="1"/>
  <c r="I4" i="1"/>
  <c r="I8" i="1" s="1"/>
  <c r="J4" i="1" l="1"/>
  <c r="J8" i="1" s="1"/>
</calcChain>
</file>

<file path=xl/sharedStrings.xml><?xml version="1.0" encoding="utf-8"?>
<sst xmlns="http://schemas.openxmlformats.org/spreadsheetml/2006/main" count="32" uniqueCount="31">
  <si>
    <t>Naziv</t>
  </si>
  <si>
    <t xml:space="preserve">Jedinična cijena </t>
  </si>
  <si>
    <t>Stopa PDV-a</t>
  </si>
  <si>
    <t>Jedinična cijena s PDV-om</t>
  </si>
  <si>
    <t>Količina</t>
  </si>
  <si>
    <t xml:space="preserve">Cijena </t>
  </si>
  <si>
    <t>Cijena s PDV-om</t>
  </si>
  <si>
    <t xml:space="preserve">Iznos PDV-a </t>
  </si>
  <si>
    <t xml:space="preserve">Napomene Naručtelja: </t>
  </si>
  <si>
    <t xml:space="preserve">UKUPNO: </t>
  </si>
  <si>
    <t xml:space="preserve">Potpis ovlaštene osobe: </t>
  </si>
  <si>
    <t>M.P.</t>
  </si>
  <si>
    <t>_________________________</t>
  </si>
  <si>
    <t>Jedinica 
mjere</t>
  </si>
  <si>
    <r>
      <t xml:space="preserve">Cijene se iskazuju u HRK.  
Ponuditelj ispunjava samo stupac </t>
    </r>
    <r>
      <rPr>
        <b/>
        <i/>
        <sz val="11"/>
        <color theme="1"/>
        <rFont val="Arial"/>
        <family val="2"/>
      </rPr>
      <t>Jedinična cijena</t>
    </r>
    <r>
      <rPr>
        <sz val="11"/>
        <color theme="1"/>
        <rFont val="Arial"/>
        <family val="2"/>
      </rPr>
      <t xml:space="preserve"> i </t>
    </r>
    <r>
      <rPr>
        <b/>
        <i/>
        <sz val="11"/>
        <color theme="1"/>
        <rFont val="Arial"/>
        <family val="2"/>
      </rPr>
      <t>Stopa PDV-a</t>
    </r>
    <r>
      <rPr>
        <sz val="11"/>
        <color theme="1"/>
        <rFont val="Arial"/>
        <family val="2"/>
      </rPr>
      <t xml:space="preserve">. </t>
    </r>
  </si>
  <si>
    <t>R. br.</t>
  </si>
  <si>
    <t>Komad</t>
  </si>
  <si>
    <t>Komplet</t>
  </si>
  <si>
    <t xml:space="preserve">Prilog VIIIa. - TROŠKOVNIK </t>
  </si>
  <si>
    <t>Montaža i podešavanje stroja - CNC laserski rezač</t>
  </si>
  <si>
    <t>Nabava stroja - CNC laserski rezač</t>
  </si>
  <si>
    <r>
      <rPr>
        <b/>
        <sz val="11"/>
        <color theme="1"/>
        <rFont val="Arial"/>
        <family val="2"/>
        <charset val="238"/>
      </rPr>
      <t>Predmet nabave:</t>
    </r>
    <r>
      <rPr>
        <sz val="11"/>
        <color theme="1"/>
        <rFont val="Arial"/>
        <family val="2"/>
      </rPr>
      <t xml:space="preserve"> Nabava CNC laserskog rezača i CNC savijačice limova u 2 (dvije) grupe
</t>
    </r>
    <r>
      <rPr>
        <b/>
        <sz val="11"/>
        <color theme="1"/>
        <rFont val="Arial"/>
        <family val="2"/>
        <charset val="238"/>
      </rPr>
      <t>Grupa 1:</t>
    </r>
    <r>
      <rPr>
        <sz val="11"/>
        <color theme="1"/>
        <rFont val="Arial"/>
        <family val="2"/>
      </rPr>
      <t xml:space="preserve"> Nabava CNC laserskog rezača
</t>
    </r>
    <r>
      <rPr>
        <b/>
        <sz val="11"/>
        <color theme="1"/>
        <rFont val="Arial"/>
        <family val="2"/>
        <charset val="238"/>
      </rPr>
      <t>Evidencijski broj nabave:</t>
    </r>
    <r>
      <rPr>
        <sz val="11"/>
        <color theme="1"/>
        <rFont val="Arial"/>
        <family val="2"/>
      </rPr>
      <t xml:space="preserve"> EV-01</t>
    </r>
  </si>
  <si>
    <t>Edukacija djelatnika za korištenje CNC laserskim rezačem</t>
  </si>
  <si>
    <t>NARUČITELJ:</t>
  </si>
  <si>
    <t>PREDMET NABAVE:</t>
  </si>
  <si>
    <t>EVIDENCIJSKI BROJ NABAVE:</t>
  </si>
  <si>
    <t>LOKACIJA:</t>
  </si>
  <si>
    <t xml:space="preserve">TEHNOVAR, obrt za proizvodnju proizvoda od metala, vl. Petar Fresl </t>
  </si>
  <si>
    <t>EV-01</t>
  </si>
  <si>
    <t xml:space="preserve">Zagrebačka ulica 32C, 10 430 Samobor  </t>
  </si>
  <si>
    <r>
      <t xml:space="preserve">Nabava CNC laserskog rezača i CNC savijačice limova u 2 (dvije) grupe:
- Grupa 1: </t>
    </r>
    <r>
      <rPr>
        <sz val="12"/>
        <color theme="1"/>
        <rFont val="Times New Roman"/>
        <family val="1"/>
        <charset val="238"/>
      </rPr>
      <t>Nabava CNC laserskog rezača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</si>
</sst>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n-41A]_-;\-* #,##0.00\ [$kn-41A]_-;_-* &quot;-&quot;??\ [$kn-41A]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5" fillId="0" borderId="1" xfId="0" applyNumberFormat="1" applyFont="1" applyFill="1" applyBorder="1"/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  <protection locked="0"/>
    </xf>
    <xf numFmtId="4" fontId="6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2D22C-D1D7-4529-B535-E73E7102A995}">
  <dimension ref="B5:C15"/>
  <sheetViews>
    <sheetView workbookViewId="0">
      <selection activeCell="B15" sqref="B15"/>
    </sheetView>
  </sheetViews>
  <sheetFormatPr defaultRowHeight="15" x14ac:dyDescent="0.25"/>
  <cols>
    <col min="2" max="2" width="27.5703125" customWidth="1"/>
    <col min="3" max="3" width="31.5703125" customWidth="1"/>
  </cols>
  <sheetData>
    <row r="5" spans="2:3" ht="18.75" customHeight="1" x14ac:dyDescent="0.25">
      <c r="B5" s="28" t="s">
        <v>23</v>
      </c>
      <c r="C5" s="27" t="s">
        <v>27</v>
      </c>
    </row>
    <row r="6" spans="2:3" ht="52.5" customHeight="1" x14ac:dyDescent="0.25">
      <c r="B6" s="28"/>
      <c r="C6" s="27"/>
    </row>
    <row r="9" spans="2:3" ht="78.75" x14ac:dyDescent="0.25">
      <c r="B9" s="20" t="s">
        <v>24</v>
      </c>
      <c r="C9" s="21" t="s">
        <v>30</v>
      </c>
    </row>
    <row r="12" spans="2:3" ht="30" x14ac:dyDescent="0.25">
      <c r="B12" s="22" t="s">
        <v>25</v>
      </c>
      <c r="C12" s="19" t="s">
        <v>28</v>
      </c>
    </row>
    <row r="15" spans="2:3" ht="30" customHeight="1" x14ac:dyDescent="0.25">
      <c r="B15" s="20" t="s">
        <v>26</v>
      </c>
      <c r="C15" s="19" t="s">
        <v>29</v>
      </c>
    </row>
  </sheetData>
  <mergeCells count="2">
    <mergeCell ref="C5:C6"/>
    <mergeCell ref="B5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view="pageBreakPreview" zoomScaleNormal="100" zoomScaleSheetLayoutView="100" workbookViewId="0">
      <selection activeCell="C5" sqref="C5"/>
    </sheetView>
  </sheetViews>
  <sheetFormatPr defaultColWidth="9.140625" defaultRowHeight="15.75" x14ac:dyDescent="0.25"/>
  <cols>
    <col min="1" max="1" width="6.140625" style="1" customWidth="1"/>
    <col min="2" max="2" width="39.28515625" style="1" customWidth="1"/>
    <col min="3" max="3" width="24.140625" style="1" customWidth="1"/>
    <col min="4" max="4" width="17" style="1" customWidth="1"/>
    <col min="5" max="5" width="32.7109375" style="1" customWidth="1"/>
    <col min="6" max="6" width="8.7109375" style="1" bestFit="1" customWidth="1"/>
    <col min="7" max="7" width="12.7109375" style="1" customWidth="1"/>
    <col min="8" max="8" width="21.28515625" style="1" customWidth="1"/>
    <col min="9" max="9" width="25.42578125" style="1" customWidth="1"/>
    <col min="10" max="10" width="22.5703125" style="1" customWidth="1"/>
    <col min="11" max="11" width="25.28515625" style="1" customWidth="1"/>
    <col min="12" max="16384" width="9.140625" style="1"/>
  </cols>
  <sheetData>
    <row r="1" spans="1:11" ht="32.450000000000003" customHeight="1" x14ac:dyDescent="0.25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s="2" customFormat="1" ht="48.6" customHeight="1" x14ac:dyDescent="0.2">
      <c r="A2" s="32" t="s">
        <v>21</v>
      </c>
      <c r="B2" s="33"/>
      <c r="C2" s="33"/>
      <c r="D2" s="33"/>
      <c r="E2" s="33"/>
      <c r="F2" s="33"/>
      <c r="G2" s="33"/>
      <c r="H2" s="33"/>
      <c r="I2" s="33"/>
      <c r="J2" s="33"/>
      <c r="K2" s="34"/>
    </row>
    <row r="3" spans="1:11" ht="30" x14ac:dyDescent="0.25">
      <c r="A3" s="3" t="s">
        <v>15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5" t="s">
        <v>13</v>
      </c>
      <c r="H3" s="4" t="s">
        <v>5</v>
      </c>
      <c r="I3" s="4" t="s">
        <v>6</v>
      </c>
      <c r="J3" s="4" t="s">
        <v>7</v>
      </c>
      <c r="K3" s="6" t="s">
        <v>8</v>
      </c>
    </row>
    <row r="4" spans="1:11" ht="60" customHeight="1" x14ac:dyDescent="0.25">
      <c r="A4" s="7">
        <v>1</v>
      </c>
      <c r="B4" s="8" t="s">
        <v>20</v>
      </c>
      <c r="C4" s="23"/>
      <c r="D4" s="23"/>
      <c r="E4" s="9">
        <f>C4*(D4/100+1)</f>
        <v>0</v>
      </c>
      <c r="F4" s="10">
        <v>1</v>
      </c>
      <c r="G4" s="7" t="s">
        <v>16</v>
      </c>
      <c r="H4" s="9">
        <f>C4*F4</f>
        <v>0</v>
      </c>
      <c r="I4" s="9">
        <f>E4*F4</f>
        <v>0</v>
      </c>
      <c r="J4" s="9">
        <f>I4-H4</f>
        <v>0</v>
      </c>
      <c r="K4" s="38" t="s">
        <v>14</v>
      </c>
    </row>
    <row r="5" spans="1:11" ht="60" customHeight="1" x14ac:dyDescent="0.25">
      <c r="A5" s="7">
        <v>2</v>
      </c>
      <c r="B5" s="8" t="s">
        <v>19</v>
      </c>
      <c r="C5" s="23"/>
      <c r="D5" s="23"/>
      <c r="E5" s="9">
        <f>C5*(D5/100+1)</f>
        <v>0</v>
      </c>
      <c r="F5" s="10">
        <v>1</v>
      </c>
      <c r="G5" s="7" t="s">
        <v>17</v>
      </c>
      <c r="H5" s="9">
        <f t="shared" ref="H5" si="0">C5*F5</f>
        <v>0</v>
      </c>
      <c r="I5" s="9">
        <f t="shared" ref="I5" si="1">E5*F5</f>
        <v>0</v>
      </c>
      <c r="J5" s="9">
        <f t="shared" ref="J5" si="2">I5-H5</f>
        <v>0</v>
      </c>
      <c r="K5" s="39"/>
    </row>
    <row r="6" spans="1:11" ht="60" customHeight="1" x14ac:dyDescent="0.25">
      <c r="A6" s="16">
        <v>3</v>
      </c>
      <c r="B6" s="8" t="s">
        <v>22</v>
      </c>
      <c r="C6" s="24"/>
      <c r="D6" s="24"/>
      <c r="E6" s="17">
        <f>C6*(D6/100+1)</f>
        <v>0</v>
      </c>
      <c r="F6" s="18">
        <v>1</v>
      </c>
      <c r="G6" s="16" t="s">
        <v>17</v>
      </c>
      <c r="H6" s="17">
        <f>C6*F6</f>
        <v>0</v>
      </c>
      <c r="I6" s="17">
        <f>E6*F6</f>
        <v>0</v>
      </c>
      <c r="J6" s="17">
        <f>I6-H6</f>
        <v>0</v>
      </c>
      <c r="K6" s="40"/>
    </row>
    <row r="7" spans="1:11" x14ac:dyDescent="0.25">
      <c r="A7" s="35"/>
      <c r="B7" s="36"/>
      <c r="C7" s="36"/>
      <c r="D7" s="36"/>
      <c r="E7" s="36"/>
      <c r="F7" s="36"/>
      <c r="G7" s="36"/>
      <c r="H7" s="36"/>
      <c r="I7" s="36"/>
      <c r="J7" s="37"/>
      <c r="K7" s="15"/>
    </row>
    <row r="8" spans="1:11" ht="40.5" customHeight="1" x14ac:dyDescent="0.25">
      <c r="A8" s="11"/>
      <c r="B8" s="3" t="s">
        <v>9</v>
      </c>
      <c r="C8" s="11"/>
      <c r="D8" s="11"/>
      <c r="E8" s="11"/>
      <c r="F8" s="11"/>
      <c r="G8" s="11"/>
      <c r="H8" s="14">
        <f>SUM(H4:H6)</f>
        <v>0</v>
      </c>
      <c r="I8" s="14">
        <f>SUM(I4:I6)</f>
        <v>0</v>
      </c>
      <c r="J8" s="14">
        <f>SUM(J4:J6)</f>
        <v>0</v>
      </c>
      <c r="K8" s="12"/>
    </row>
    <row r="10" spans="1:11" x14ac:dyDescent="0.25">
      <c r="D10" s="25"/>
      <c r="E10" s="25"/>
    </row>
    <row r="11" spans="1:11" x14ac:dyDescent="0.25">
      <c r="C11"/>
      <c r="D11" s="30" t="s">
        <v>10</v>
      </c>
      <c r="E11" s="30"/>
    </row>
    <row r="12" spans="1:11" x14ac:dyDescent="0.25">
      <c r="C12"/>
      <c r="D12" s="26"/>
      <c r="E12" s="25"/>
    </row>
    <row r="13" spans="1:11" x14ac:dyDescent="0.25">
      <c r="C13" s="13" t="s">
        <v>11</v>
      </c>
      <c r="D13" s="31" t="s">
        <v>12</v>
      </c>
      <c r="E13" s="31"/>
    </row>
  </sheetData>
  <sheetProtection algorithmName="SHA-512" hashValue="wWJ3r+5RTx57uDVtRfaqvEMhSMqCtZI7EU14gFXq9fEwV4ep9Tn3eiAmJl80rx1OIMpQNGtuQssdlUges+b6FQ==" saltValue="HWE4gUtz4/i1LxlpX+Wyog==" spinCount="100000" sheet="1" objects="1" scenarios="1"/>
  <mergeCells count="6">
    <mergeCell ref="A1:K1"/>
    <mergeCell ref="D11:E11"/>
    <mergeCell ref="D13:E13"/>
    <mergeCell ref="A2:K2"/>
    <mergeCell ref="A7:J7"/>
    <mergeCell ref="K4:K6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Naslovna</vt:lpstr>
      <vt:lpstr>Troškovnik</vt:lpstr>
      <vt:lpstr>Naslovna!_Hlk37347308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Ana-Maria</cp:lastModifiedBy>
  <cp:lastPrinted>2021-07-19T09:24:04Z</cp:lastPrinted>
  <dcterms:created xsi:type="dcterms:W3CDTF">2015-06-05T18:19:34Z</dcterms:created>
  <dcterms:modified xsi:type="dcterms:W3CDTF">2022-02-17T07:19:28Z</dcterms:modified>
</cp:coreProperties>
</file>